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67" sheetId="1" r:id="rId1"/>
  </sheets>
  <externalReferences>
    <externalReference r:id="rId2"/>
  </externalReferences>
  <definedNames>
    <definedName name="Z_6E36EA37_049E_4FAE_B719_2847CD16F858_.wvu.Cols" localSheetId="0" hidden="1">Козл.67!$F:$H,Козл.67!$L:$O</definedName>
    <definedName name="Z_6E36EA37_049E_4FAE_B719_2847CD16F858_.wvu.Rows" localSheetId="0" hidden="1">Козл.67!$42:$45</definedName>
    <definedName name="Z_73C0D023_21BD_4441_8EFA_957546C15799_.wvu.Cols" localSheetId="0" hidden="1">Козл.67!$F:$H,Козл.67!$L:$O</definedName>
    <definedName name="Z_73C0D023_21BD_4441_8EFA_957546C15799_.wvu.Rows" localSheetId="0" hidden="1">Козл.67!$42:$45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<sst xmlns="http://schemas.openxmlformats.org/spreadsheetml/2006/main" count="65" uniqueCount="54">
  <si>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ул.Козловская,67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</si>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</sst>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1" ht="14.2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1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1" ht="14.25" customHeight="1">
      <c r="A3" s="108" t="s">
        <v>1</v>
      </c>
      <c r="B3" s="109"/>
      <c r="C3" s="109"/>
      <c r="D3" s="109"/>
      <c r="E3" s="2">
        <f>E4+E5</f>
        <v>1893.25</v>
      </c>
      <c r="F3" s="3"/>
      <c r="G3" s="4"/>
      <c r="H3" s="4"/>
      <c r="I3" s="5" t="s">
        <v>2</v>
      </c>
    </row>
    <row r="4" spans="1:11" ht="14.25" customHeight="1">
      <c r="A4" s="108" t="s">
        <v>3</v>
      </c>
      <c r="B4" s="109"/>
      <c r="C4" s="109"/>
      <c r="D4" s="109"/>
      <c r="E4" s="2">
        <v>1893.25</v>
      </c>
      <c r="F4" s="3"/>
      <c r="G4" s="4"/>
      <c r="H4" s="4"/>
      <c r="I4" s="5" t="s">
        <v>2</v>
      </c>
    </row>
    <row r="5" spans="1:11" ht="14.25" customHeight="1">
      <c r="A5" s="108" t="s">
        <v>4</v>
      </c>
      <c r="B5" s="109"/>
      <c r="C5" s="109"/>
      <c r="D5" s="109"/>
      <c r="E5" s="2">
        <v>0</v>
      </c>
      <c r="F5" s="3"/>
      <c r="G5" s="4"/>
      <c r="H5" s="4"/>
      <c r="I5" s="5" t="s">
        <v>5</v>
      </c>
    </row>
    <row r="6" spans="1:11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1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1" ht="63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</row>
    <row r="9" spans="1:11" ht="15.75">
      <c r="A9" s="91" t="s">
        <v>12</v>
      </c>
      <c r="B9" s="92"/>
      <c r="C9" s="92"/>
      <c r="D9" s="93"/>
      <c r="E9" s="23"/>
      <c r="F9" s="23"/>
      <c r="G9" s="24"/>
      <c r="H9" s="24"/>
      <c r="I9" s="23"/>
      <c r="J9" s="25"/>
    </row>
    <row r="10" spans="1:11" ht="13.15" customHeight="1">
      <c r="A10" s="94" t="s">
        <v>13</v>
      </c>
      <c r="B10" s="95"/>
      <c r="C10" s="95"/>
      <c r="D10" s="96"/>
      <c r="E10" s="26">
        <v>518490.47</v>
      </c>
      <c r="F10" s="26"/>
      <c r="G10" s="24"/>
      <c r="H10" s="24"/>
      <c r="I10" s="26">
        <v>486615.82</v>
      </c>
      <c r="J10" s="27">
        <v>148172.15</v>
      </c>
    </row>
    <row r="11" spans="1:11" ht="14.45" customHeight="1">
      <c r="A11" s="94" t="s">
        <v>14</v>
      </c>
      <c r="B11" s="95"/>
      <c r="C11" s="95"/>
      <c r="D11" s="96"/>
      <c r="E11" s="26"/>
      <c r="F11" s="26"/>
      <c r="G11" s="24"/>
      <c r="H11" s="24"/>
      <c r="I11" s="26"/>
      <c r="J11" s="27"/>
    </row>
    <row r="12" spans="1:11" ht="13.9" customHeight="1">
      <c r="A12" s="94" t="s">
        <v>15</v>
      </c>
      <c r="B12" s="95"/>
      <c r="C12" s="95"/>
      <c r="D12" s="96"/>
      <c r="E12" s="26">
        <v>76808.479999999996</v>
      </c>
      <c r="F12" s="26"/>
      <c r="G12" s="24"/>
      <c r="H12" s="24"/>
      <c r="I12" s="26">
        <v>74429.91</v>
      </c>
      <c r="J12" s="27">
        <v>17996.29</v>
      </c>
    </row>
    <row r="13" spans="1:11" ht="13.5" customHeight="1">
      <c r="A13" s="94" t="s">
        <v>16</v>
      </c>
      <c r="B13" s="95"/>
      <c r="C13" s="95"/>
      <c r="D13" s="96"/>
      <c r="E13" s="26">
        <v>109846.7</v>
      </c>
      <c r="F13" s="26"/>
      <c r="G13" s="24"/>
      <c r="H13" s="24"/>
      <c r="I13" s="26">
        <v>106999.03</v>
      </c>
      <c r="J13" s="27">
        <v>25942.25</v>
      </c>
    </row>
    <row r="14" spans="1:11" ht="14.45" customHeight="1">
      <c r="A14" s="87" t="s">
        <v>17</v>
      </c>
      <c r="B14" s="87"/>
      <c r="C14" s="87"/>
      <c r="D14" s="87"/>
      <c r="E14" s="26">
        <v>190152.51</v>
      </c>
      <c r="F14" s="26"/>
      <c r="G14" s="24"/>
      <c r="H14" s="24"/>
      <c r="I14" s="26">
        <v>194433.09</v>
      </c>
      <c r="J14" s="27">
        <v>90144.16</v>
      </c>
    </row>
    <row r="15" spans="1:11" ht="15.75">
      <c r="A15" s="97" t="s">
        <v>18</v>
      </c>
      <c r="B15" s="98"/>
      <c r="C15" s="98"/>
      <c r="D15" s="99"/>
      <c r="E15" s="26"/>
      <c r="F15" s="26"/>
      <c r="G15" s="24"/>
      <c r="H15" s="24"/>
      <c r="I15" s="26"/>
      <c r="J15" s="27"/>
    </row>
    <row r="16" spans="1:11" ht="17.25" customHeight="1">
      <c r="A16" s="100" t="s">
        <v>19</v>
      </c>
      <c r="B16" s="101"/>
      <c r="C16" s="101"/>
      <c r="D16" s="102"/>
      <c r="E16" s="26">
        <v>301815.26</v>
      </c>
      <c r="F16" s="26"/>
      <c r="G16" s="24"/>
      <c r="H16" s="24"/>
      <c r="I16" s="26">
        <v>284749.93</v>
      </c>
      <c r="J16" s="27">
        <v>84003.72</v>
      </c>
    </row>
    <row r="17" spans="1:15" ht="15.75">
      <c r="A17" s="87" t="s">
        <v>20</v>
      </c>
      <c r="B17" s="87"/>
      <c r="C17" s="87"/>
      <c r="D17" s="87"/>
      <c r="E17" s="26">
        <v>29989.200000000001</v>
      </c>
      <c r="F17" s="26"/>
      <c r="G17" s="24"/>
      <c r="H17" s="24"/>
      <c r="I17" s="26">
        <v>28263.37</v>
      </c>
      <c r="J17" s="27">
        <v>8869.18</v>
      </c>
      <c r="M17" s="28"/>
    </row>
    <row r="18" spans="1:15" ht="15.75">
      <c r="A18" s="87" t="s">
        <v>21</v>
      </c>
      <c r="B18" s="87"/>
      <c r="C18" s="87"/>
      <c r="D18" s="87"/>
      <c r="E18" s="26"/>
      <c r="F18" s="26"/>
      <c r="G18" s="24"/>
      <c r="H18" s="24"/>
      <c r="I18" s="26"/>
      <c r="J18" s="27"/>
    </row>
    <row r="19" spans="1:15" ht="15.75">
      <c r="A19" s="87" t="s">
        <v>22</v>
      </c>
      <c r="B19" s="87"/>
      <c r="C19" s="87"/>
      <c r="D19" s="87"/>
      <c r="E19" s="26"/>
      <c r="F19" s="26"/>
      <c r="G19" s="24"/>
      <c r="H19" s="24"/>
      <c r="I19" s="26"/>
      <c r="J19" s="27"/>
    </row>
    <row r="20" spans="1:15" ht="15.75">
      <c r="A20" s="86" t="s">
        <v>23</v>
      </c>
      <c r="B20" s="86"/>
      <c r="C20" s="86"/>
      <c r="D20" s="110"/>
      <c r="E20" s="26"/>
      <c r="F20" s="26"/>
      <c r="G20" s="24"/>
      <c r="H20" s="24"/>
      <c r="I20" s="26"/>
      <c r="J20" s="27"/>
    </row>
    <row r="21" spans="1:15" ht="15.75">
      <c r="A21" s="87" t="s">
        <v>24</v>
      </c>
      <c r="B21" s="87"/>
      <c r="C21" s="87"/>
      <c r="D21" s="94"/>
      <c r="E21" s="26">
        <v>2827.44</v>
      </c>
      <c r="F21" s="26"/>
      <c r="G21" s="24"/>
      <c r="H21" s="24"/>
      <c r="I21" s="26">
        <v>2410.9299999999998</v>
      </c>
      <c r="J21" s="27">
        <v>1011.36</v>
      </c>
      <c r="M21" s="28"/>
    </row>
    <row r="22" spans="1:15" ht="8.4499999999999993" customHeight="1">
      <c r="A22" s="29"/>
      <c r="B22" s="30"/>
      <c r="C22" s="30"/>
      <c r="D22" s="30"/>
      <c r="E22" s="52"/>
      <c r="F22" s="52"/>
      <c r="G22" s="53"/>
      <c r="H22" s="53"/>
      <c r="I22" s="52"/>
      <c r="J22" s="31"/>
    </row>
    <row r="23" spans="1:15" ht="15.75">
      <c r="A23" s="32" t="s">
        <v>25</v>
      </c>
      <c r="B23" s="32"/>
      <c r="C23" s="32"/>
      <c r="D23" s="32"/>
      <c r="E23" s="33"/>
      <c r="F23" s="51"/>
      <c r="G23" s="17"/>
      <c r="H23" s="17"/>
      <c r="I23" s="18"/>
      <c r="O23" s="34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5"/>
      <c r="G24" s="36">
        <f>'[1]УК ВР 2011 ГОД  (2)'!AC40</f>
        <v>1279.67</v>
      </c>
      <c r="H24" s="16"/>
      <c r="I24" s="26">
        <v>-23761.85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108991.26999999999</v>
      </c>
      <c r="L25" s="72">
        <f>SUM(L27:L31)</f>
        <v>5745.25</v>
      </c>
      <c r="M25" s="72">
        <f t="shared" ref="M25:O25" si="0">SUM(M27:M31)</f>
        <v>6779.3949999999995</v>
      </c>
      <c r="N25" s="72">
        <f t="shared" si="0"/>
        <v>0</v>
      </c>
      <c r="O25" s="72">
        <f t="shared" si="0"/>
        <v>0</v>
      </c>
    </row>
    <row r="26" spans="1:15" ht="26.2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30992.05</v>
      </c>
      <c r="L27" s="42">
        <v>2901.17</v>
      </c>
      <c r="M27" s="42">
        <f t="shared" ref="M27:M31" si="3">L27*118%</f>
        <v>3423.3806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9319.33</v>
      </c>
      <c r="L28" s="42">
        <v>872.22</v>
      </c>
      <c r="M28" s="42">
        <f t="shared" si="3"/>
        <v>1029.2195999999999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7376.83</v>
      </c>
      <c r="L29" s="42">
        <v>0</v>
      </c>
      <c r="M29" s="42">
        <f t="shared" si="3"/>
        <v>0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14265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47038.06</v>
      </c>
      <c r="L31" s="42">
        <v>1971.86</v>
      </c>
      <c r="M31" s="42">
        <f t="shared" si="3"/>
        <v>2326.7947999999997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90503.56</v>
      </c>
      <c r="L32" s="72">
        <f>SUM(L34:L38)</f>
        <v>26521.840000000004</v>
      </c>
      <c r="M32" s="72">
        <f t="shared" ref="M32:O32" si="6">SUM(M34:M38)</f>
        <v>31295.771199999999</v>
      </c>
      <c r="N32" s="72">
        <f t="shared" si="6"/>
        <v>29305.979999999996</v>
      </c>
      <c r="O32" s="72">
        <f t="shared" si="6"/>
        <v>29492.952152400005</v>
      </c>
    </row>
    <row r="33" spans="1:15" ht="32.2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33225.67</v>
      </c>
      <c r="L34" s="42">
        <v>8061.44</v>
      </c>
      <c r="M34" s="42">
        <f t="shared" ref="M34:M38" si="7">L34*118%</f>
        <v>9512.4991999999984</v>
      </c>
      <c r="N34" s="42">
        <v>17460.650000000001</v>
      </c>
      <c r="O34" s="42">
        <f t="shared" ref="O34:O38" si="8">N34*$O$23</f>
        <v>17572.048947000003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8106.04</v>
      </c>
      <c r="L35" s="42">
        <v>2426.9</v>
      </c>
      <c r="M35" s="42">
        <f t="shared" si="7"/>
        <v>2863.7419999999997</v>
      </c>
      <c r="N35" s="42">
        <v>2987.17</v>
      </c>
      <c r="O35" s="42">
        <f t="shared" si="8"/>
        <v>3006.2281446000002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4497.72</v>
      </c>
      <c r="L36" s="42">
        <v>567.35</v>
      </c>
      <c r="M36" s="42">
        <f t="shared" si="7"/>
        <v>669.47299999999996</v>
      </c>
      <c r="N36" s="42">
        <v>4430.49</v>
      </c>
      <c r="O36" s="42">
        <f>N36*$O$23</f>
        <v>4458.7565261999998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16630.21+1380.83</f>
        <v>18011.04</v>
      </c>
      <c r="L37" s="42">
        <v>5641.8</v>
      </c>
      <c r="M37" s="42">
        <f t="shared" si="7"/>
        <v>6657.3239999999996</v>
      </c>
      <c r="N37" s="43">
        <v>0</v>
      </c>
      <c r="O37" s="42">
        <f t="shared" si="8"/>
        <v>0</v>
      </c>
    </row>
    <row r="38" spans="1:15" ht="39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26663.09</v>
      </c>
      <c r="L38" s="42">
        <v>9824.35</v>
      </c>
      <c r="M38" s="42">
        <f t="shared" si="7"/>
        <v>11592.733</v>
      </c>
      <c r="N38" s="42">
        <v>4427.67</v>
      </c>
      <c r="O38" s="42">
        <f t="shared" si="8"/>
        <v>4455.9185346000004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75665.240000000005</v>
      </c>
      <c r="L39" s="46">
        <f>SUM(L40:L48)</f>
        <v>47256.310000000005</v>
      </c>
      <c r="M39" s="46">
        <f t="shared" ref="M39:O39" si="10">SUM(M40:M48)</f>
        <v>55762.445800000001</v>
      </c>
      <c r="N39" s="46">
        <f t="shared" si="10"/>
        <v>67483.199999999997</v>
      </c>
      <c r="O39" s="46">
        <f t="shared" si="10"/>
        <v>67913.742815999998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51911.65</v>
      </c>
      <c r="L40" s="42">
        <v>206.53</v>
      </c>
      <c r="M40" s="42">
        <f t="shared" ref="M40:M48" si="11">L40*118%</f>
        <v>243.7054</v>
      </c>
      <c r="N40" s="42">
        <v>46792.11</v>
      </c>
      <c r="O40" s="42">
        <f t="shared" ref="O40:O45" si="12">N40*$O$23</f>
        <v>47090.643661800001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10466.64</v>
      </c>
      <c r="L41" s="42">
        <v>61.05</v>
      </c>
      <c r="M41" s="42">
        <f t="shared" si="11"/>
        <v>72.038999999999987</v>
      </c>
      <c r="N41" s="42">
        <v>9423.18</v>
      </c>
      <c r="O41" s="42">
        <f t="shared" si="12"/>
        <v>9483.2998884000008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409.28</v>
      </c>
      <c r="L46" s="42">
        <v>25</v>
      </c>
      <c r="M46" s="42">
        <f t="shared" si="11"/>
        <v>29.5</v>
      </c>
      <c r="N46" s="42">
        <v>390.29</v>
      </c>
      <c r="O46" s="42">
        <f>N46*$O$23</f>
        <v>392.78005020000006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1872.08</v>
      </c>
      <c r="L47" s="42">
        <v>26593.9</v>
      </c>
      <c r="M47" s="42">
        <f t="shared" si="11"/>
        <v>31380.802</v>
      </c>
      <c r="N47" s="43">
        <v>0</v>
      </c>
      <c r="O47" s="42">
        <f t="shared" ref="O47:O48" si="13">N47*$O$23</f>
        <v>0</v>
      </c>
    </row>
    <row r="48" spans="1:15" ht="39.7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11005.59</v>
      </c>
      <c r="L48" s="42">
        <v>20369.830000000002</v>
      </c>
      <c r="M48" s="42">
        <f t="shared" si="11"/>
        <v>24036.399400000002</v>
      </c>
      <c r="N48" s="42">
        <v>10877.62</v>
      </c>
      <c r="O48" s="42">
        <f t="shared" si="13"/>
        <v>10947.019215600001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176.81</v>
      </c>
      <c r="L49" s="42">
        <v>166.46</v>
      </c>
      <c r="M49" s="42">
        <f>L49*118%</f>
        <v>196.4228</v>
      </c>
      <c r="N49" s="42">
        <v>265.91000000000003</v>
      </c>
      <c r="O49" s="42">
        <f>N49*$O$23+0.29</f>
        <v>267.89650580000006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275336.88</v>
      </c>
      <c r="J50" s="28"/>
      <c r="L50" s="47">
        <f>L25+L32+L39+L49</f>
        <v>79689.860000000015</v>
      </c>
      <c r="M50" s="47">
        <f t="shared" ref="M50:O50" si="14">M25+M32+M39+M49</f>
        <v>94034.034799999994</v>
      </c>
      <c r="N50" s="47">
        <f t="shared" si="14"/>
        <v>97055.09</v>
      </c>
      <c r="O50" s="47">
        <f t="shared" si="14"/>
        <v>97674.591474200002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35086.86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25950.78</v>
      </c>
      <c r="L52" s="42"/>
      <c r="M52" s="42"/>
      <c r="N52" s="42"/>
      <c r="O52" s="42"/>
    </row>
    <row r="53" spans="1:15" ht="1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16169.9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352544.42000000004</v>
      </c>
      <c r="L54" s="47">
        <f t="shared" ref="L54:O54" si="15">L50</f>
        <v>79689.860000000015</v>
      </c>
      <c r="M54" s="47">
        <f t="shared" si="15"/>
        <v>94034.034799999994</v>
      </c>
      <c r="N54" s="47">
        <f t="shared" si="15"/>
        <v>97055.09</v>
      </c>
      <c r="O54" s="47">
        <f t="shared" si="15"/>
        <v>97674.591474200002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301815.26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284749.93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-74491.010000000009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Козл.67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2013-05-24T09:35:33Z</dcterms:created>
  <dcterms:modified xsi:type="dcterms:W3CDTF">2014-05-12T12:06:01Z</dcterms:modified>
</cp:coreProperties>
</file>